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<sst xmlns="http://schemas.openxmlformats.org/spreadsheetml/2006/main" count="67" uniqueCount="66">
  <si>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</si>
  <si>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</si>
  <si>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</si>
  <si>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</si>
  <si>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</si>
  <si>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</si>
  <si>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</si>
  <si>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</si>
  <si>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</si>
  <si>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</si>
  <si>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</si>
  <si>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</si>
  <si>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</si>
  <si>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</si>
  <si>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</si>
  <si>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</si>
  <si>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</si>
  <si>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</si>
  <si>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</si>
  <si>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</si>
  <si>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</si>
  <si>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</si>
  <si>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</si>
  <si>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</si>
  <si>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</si>
  <si>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</si>
  <si>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</si>
  <si>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</si>
  <si>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</si>
  <si>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</si>
  <si>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</si>
  <si>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</si>
  <si>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</si>
  <si>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</si>
  <si>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</si>
  <si>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</si>
  <si>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</si>
  <si>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</si>
  <si>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</si>
  <si>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</si>
  <si>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</si>
  <si>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</si>
  <si>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</si>
  <si>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</si>
  <si>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</si>
  <si>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</si>
  <si>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</si>
  <si>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</si>
  <si>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</si>
  <si>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</si>
  <si>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</si>
  <si>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</si>
  <si>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</si>
  <si>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</si>
  <si>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</si>
  <si>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</si>
  <si>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</si>
  <si>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</si>
  <si>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</si>
  <si>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</si>
  <si>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</si>
  <si>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</si>
  <si>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</si>
  <si>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Директор ГБОУ №574                                                                                                            Волкова М.А.</t>
  </si>
  <si>
    <t xml:space="preserve">Утвержденный локальный сметный расчет на сумму 11008959,53 (руб.) </t>
  </si>
  <si>
    <t>по объекту: Государственное бюджетное общеобразовательное учреждение средняя общеобразовательная школа №574 Невского района Санкт-Петербурга по адресу: Санкт-Петербург, Шлиссельбургский пр-кт, дом 24 корпус 2, Литер А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</si>
</sst>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156912</xdr:colOff>
      <xdr:row>41</xdr:row>
      <xdr:rowOff>199310</xdr:rowOff>
    </xdr:from>
    <xdr:to>
      <xdr:col>6</xdr:col>
      <xdr:colOff>689965</xdr:colOff>
      <xdr:row>49</xdr:row>
      <xdr:rowOff>58463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92198" y="13098881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zoomScale="70" zoomScaleNormal="70" workbookViewId="0">
      <selection activeCell="D14" sqref="D14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51" customHeight="1">
      <c r="B9" s="51" t="s">
        <v>65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64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11008959.529999999</v>
      </c>
      <c r="E15" s="10"/>
      <c r="F15" s="10">
        <f>F17+F18</f>
        <v>11008959.529999999</v>
      </c>
      <c r="G15" s="10"/>
      <c r="H15" s="10">
        <f>H17+H18</f>
        <v>12002696.91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11008959.529999999</v>
      </c>
      <c r="E17" s="11">
        <v>1</v>
      </c>
      <c r="F17" s="10">
        <f>ROUND(D17*E17,2)</f>
        <v>11008959.529999999</v>
      </c>
      <c r="G17" s="11">
        <f>'РАСЧЁТ ИНДЕКСОВ '!C26</f>
        <v>1.0902662400000001</v>
      </c>
      <c r="H17" s="10">
        <f>ROUND(F17*G17,2)</f>
        <v>12002696.91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220179.19</v>
      </c>
      <c r="E21" s="10"/>
      <c r="F21" s="10">
        <f>ROUND(F15*2%,2)</f>
        <v>220179.19</v>
      </c>
      <c r="G21" s="10"/>
      <c r="H21" s="10">
        <f>ROUND(H15*2%,2)</f>
        <v>240053.94</v>
      </c>
    </row>
    <row r="22" spans="2:17">
      <c r="B22" s="15" t="s">
        <v>33</v>
      </c>
      <c r="C22" s="2" t="s">
        <v>3</v>
      </c>
      <c r="D22" s="10">
        <f>D15+D21</f>
        <v>11229138.719999999</v>
      </c>
      <c r="E22" s="10"/>
      <c r="F22" s="10">
        <f>F15+F21</f>
        <v>11229138.719999999</v>
      </c>
      <c r="G22" s="10"/>
      <c r="H22" s="10">
        <f>H15+H21</f>
        <v>12242750.85</v>
      </c>
    </row>
    <row r="23" spans="2:17">
      <c r="B23" s="15" t="s">
        <v>34</v>
      </c>
      <c r="C23" s="2" t="s">
        <v>4</v>
      </c>
      <c r="D23" s="10">
        <f>ROUND(D22*20%,2)</f>
        <v>2245827.7400000002</v>
      </c>
      <c r="E23" s="10"/>
      <c r="F23" s="10">
        <f>ROUND(F22*20%,2)</f>
        <v>2245827.7400000002</v>
      </c>
      <c r="G23" s="10"/>
      <c r="H23" s="10">
        <f>ROUND(H22*20%,2)</f>
        <v>2448550.17</v>
      </c>
    </row>
    <row r="24" spans="2:17">
      <c r="B24" s="16">
        <v>5</v>
      </c>
      <c r="C24" s="17" t="s">
        <v>5</v>
      </c>
      <c r="D24" s="18">
        <f>D22+D23</f>
        <v>13474966.459999999</v>
      </c>
      <c r="E24" s="18"/>
      <c r="F24" s="18">
        <f>F22+F23</f>
        <v>13474966.459999999</v>
      </c>
      <c r="G24" s="18"/>
      <c r="H24" s="18">
        <f>H22+H23</f>
        <v>14691301.02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63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E26" sqref="E26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4" t="s">
        <v>16</v>
      </c>
      <c r="C2" s="54"/>
    </row>
    <row r="3" spans="2:3" ht="21" customHeight="1">
      <c r="B3" s="54" t="s">
        <v>7</v>
      </c>
      <c r="C3" s="54"/>
    </row>
    <row r="4" spans="2:3" ht="40.5" customHeight="1">
      <c r="B4" s="54" t="s">
        <v>21</v>
      </c>
      <c r="C4" s="54"/>
    </row>
    <row r="5" spans="2:3">
      <c r="B5" s="55"/>
      <c r="C5" s="55"/>
    </row>
    <row r="6" spans="2:3" ht="48" customHeight="1">
      <c r="B6" s="58" t="s">
        <v>57</v>
      </c>
      <c r="C6" s="58"/>
    </row>
    <row r="7" spans="2:3" ht="12" customHeight="1">
      <c r="B7" s="56" t="s">
        <v>8</v>
      </c>
      <c r="C7" s="56"/>
    </row>
    <row r="8" spans="2:3" ht="16.5" thickBot="1">
      <c r="B8" s="59"/>
      <c r="C8" s="59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5" t="s">
        <v>46</v>
      </c>
      <c r="C15" s="55"/>
    </row>
    <row r="16" spans="2:3" ht="30" customHeight="1">
      <c r="B16" s="22" t="s">
        <v>53</v>
      </c>
      <c r="C16" s="22"/>
    </row>
    <row r="17" spans="2:3">
      <c r="B17" s="55" t="s">
        <v>39</v>
      </c>
      <c r="C17" s="55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60" t="s">
        <v>23</v>
      </c>
      <c r="C24" s="60"/>
    </row>
    <row r="25" spans="2:3" ht="30" customHeight="1">
      <c r="B25" s="55" t="s">
        <v>26</v>
      </c>
      <c r="C25" s="55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5" t="s">
        <v>10</v>
      </c>
      <c r="C27" s="55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5"/>
      <c r="C30" s="55"/>
    </row>
    <row r="31" spans="2:3" ht="15" customHeight="1">
      <c r="B31" s="57" t="s">
        <v>12</v>
      </c>
      <c r="C31" s="57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2025-04-29T11:12:47Z</cp:lastPrinted>
  <dcterms:created xsi:type="dcterms:W3CDTF">2020-09-25T12:10:42Z</dcterms:created>
  <dcterms:modified xsi:type="dcterms:W3CDTF">2025-04-29T11:23:18Z</dcterms:modified>
</cp:coreProperties>
</file>